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L:\Marches\6 MARCHES SERVICES ET PI\Blanchisserie\26-300 MARCHE BLANCHISSERIE 2026\26-300 DCE DE TRAVAIL\"/>
    </mc:Choice>
  </mc:AlternateContent>
  <xr:revisionPtr revIDLastSave="0" documentId="13_ncr:1_{13489189-591F-4475-BBF5-A16587AD07F2}" xr6:coauthVersionLast="47" xr6:coauthVersionMax="47" xr10:uidLastSave="{00000000-0000-0000-0000-000000000000}"/>
  <bookViews>
    <workbookView xWindow="28680" yWindow="-120" windowWidth="29040" windowHeight="15720" xr2:uid="{B84322E5-684A-461A-8763-CC96B679CDC8}"/>
  </bookViews>
  <sheets>
    <sheet name="BPU LOT 3" sheetId="1" r:id="rId1"/>
    <sheet name="DQE LOT 3 " sheetId="2" r:id="rId2"/>
  </sheets>
  <definedNames>
    <definedName name="_xlnm._FilterDatabase" localSheetId="0" hidden="1">'BPU LOT 3'!#REF!</definedName>
    <definedName name="_xlnm._FilterDatabase" localSheetId="1" hidden="1">'DQE LOT 3 '!$A$41:$C$41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0" i="1" l="1"/>
  <c r="G42" i="2"/>
  <c r="H42" i="2" s="1"/>
  <c r="C71" i="1"/>
  <c r="C69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40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6" i="1"/>
  <c r="E65" i="2"/>
  <c r="G65" i="2" s="1"/>
  <c r="H65" i="2" s="1"/>
  <c r="E66" i="2"/>
  <c r="G66" i="2" s="1"/>
  <c r="H66" i="2" s="1"/>
  <c r="E67" i="2"/>
  <c r="G67" i="2" s="1"/>
  <c r="E68" i="2"/>
  <c r="G68" i="2" s="1"/>
  <c r="H68" i="2" s="1"/>
  <c r="E69" i="2"/>
  <c r="G69" i="2" s="1"/>
  <c r="H69" i="2" s="1"/>
  <c r="D74" i="1"/>
  <c r="H67" i="2" l="1"/>
  <c r="E7" i="2"/>
  <c r="G7" i="2" s="1"/>
  <c r="E8" i="2"/>
  <c r="G8" i="2" s="1"/>
  <c r="H8" i="2" s="1"/>
  <c r="E9" i="2"/>
  <c r="G9" i="2" s="1"/>
  <c r="H9" i="2" s="1"/>
  <c r="E10" i="2"/>
  <c r="G10" i="2" s="1"/>
  <c r="E11" i="2"/>
  <c r="G11" i="2" s="1"/>
  <c r="H11" i="2" s="1"/>
  <c r="E12" i="2"/>
  <c r="G12" i="2" s="1"/>
  <c r="H12" i="2" s="1"/>
  <c r="E13" i="2"/>
  <c r="G13" i="2" s="1"/>
  <c r="H13" i="2" s="1"/>
  <c r="E14" i="2"/>
  <c r="G14" i="2" s="1"/>
  <c r="H14" i="2" s="1"/>
  <c r="E15" i="2"/>
  <c r="G15" i="2" s="1"/>
  <c r="H15" i="2" s="1"/>
  <c r="E16" i="2"/>
  <c r="G16" i="2" s="1"/>
  <c r="H16" i="2" s="1"/>
  <c r="E17" i="2"/>
  <c r="G17" i="2" s="1"/>
  <c r="H17" i="2" s="1"/>
  <c r="E18" i="2"/>
  <c r="G18" i="2" s="1"/>
  <c r="H18" i="2" s="1"/>
  <c r="E19" i="2"/>
  <c r="G19" i="2" s="1"/>
  <c r="H19" i="2" s="1"/>
  <c r="E20" i="2"/>
  <c r="G20" i="2" s="1"/>
  <c r="H20" i="2" s="1"/>
  <c r="E21" i="2"/>
  <c r="G21" i="2" s="1"/>
  <c r="H21" i="2" s="1"/>
  <c r="E22" i="2"/>
  <c r="G22" i="2" s="1"/>
  <c r="H22" i="2" s="1"/>
  <c r="E23" i="2"/>
  <c r="G23" i="2" s="1"/>
  <c r="H23" i="2" s="1"/>
  <c r="E24" i="2"/>
  <c r="G24" i="2" s="1"/>
  <c r="H24" i="2" s="1"/>
  <c r="E25" i="2"/>
  <c r="G25" i="2" s="1"/>
  <c r="H25" i="2" s="1"/>
  <c r="E26" i="2"/>
  <c r="G26" i="2" s="1"/>
  <c r="H26" i="2" s="1"/>
  <c r="E27" i="2"/>
  <c r="G27" i="2" s="1"/>
  <c r="H27" i="2" s="1"/>
  <c r="E28" i="2"/>
  <c r="G28" i="2" s="1"/>
  <c r="H28" i="2" s="1"/>
  <c r="E29" i="2"/>
  <c r="G29" i="2" s="1"/>
  <c r="H29" i="2" s="1"/>
  <c r="E30" i="2"/>
  <c r="G30" i="2" s="1"/>
  <c r="H30" i="2" s="1"/>
  <c r="E31" i="2"/>
  <c r="G31" i="2" s="1"/>
  <c r="H31" i="2" s="1"/>
  <c r="E32" i="2"/>
  <c r="G32" i="2" s="1"/>
  <c r="H32" i="2" s="1"/>
  <c r="E33" i="2"/>
  <c r="G33" i="2" s="1"/>
  <c r="H33" i="2" s="1"/>
  <c r="E34" i="2"/>
  <c r="G34" i="2" s="1"/>
  <c r="H34" i="2" s="1"/>
  <c r="E35" i="2"/>
  <c r="G35" i="2" s="1"/>
  <c r="H35" i="2" s="1"/>
  <c r="E36" i="2"/>
  <c r="G36" i="2" s="1"/>
  <c r="H36" i="2" s="1"/>
  <c r="E37" i="2"/>
  <c r="G37" i="2" s="1"/>
  <c r="H37" i="2" s="1"/>
  <c r="E38" i="2"/>
  <c r="G38" i="2" s="1"/>
  <c r="H38" i="2" s="1"/>
  <c r="E39" i="2"/>
  <c r="G39" i="2" s="1"/>
  <c r="H39" i="2" s="1"/>
  <c r="E41" i="2"/>
  <c r="G41" i="2" s="1"/>
  <c r="H41" i="2" s="1"/>
  <c r="E43" i="2"/>
  <c r="G43" i="2" s="1"/>
  <c r="H43" i="2" s="1"/>
  <c r="E44" i="2"/>
  <c r="G44" i="2" s="1"/>
  <c r="H44" i="2" s="1"/>
  <c r="E45" i="2"/>
  <c r="G45" i="2" s="1"/>
  <c r="H45" i="2" s="1"/>
  <c r="E46" i="2"/>
  <c r="G46" i="2" s="1"/>
  <c r="H46" i="2" s="1"/>
  <c r="E47" i="2"/>
  <c r="G47" i="2" s="1"/>
  <c r="H47" i="2" s="1"/>
  <c r="E48" i="2"/>
  <c r="G48" i="2" s="1"/>
  <c r="E49" i="2"/>
  <c r="G49" i="2" s="1"/>
  <c r="H49" i="2" s="1"/>
  <c r="E50" i="2"/>
  <c r="G50" i="2" s="1"/>
  <c r="H50" i="2" s="1"/>
  <c r="E51" i="2"/>
  <c r="G51" i="2" s="1"/>
  <c r="H51" i="2" s="1"/>
  <c r="E52" i="2"/>
  <c r="G52" i="2" s="1"/>
  <c r="H52" i="2" s="1"/>
  <c r="E53" i="2"/>
  <c r="G53" i="2" s="1"/>
  <c r="H53" i="2" s="1"/>
  <c r="E54" i="2"/>
  <c r="G54" i="2" s="1"/>
  <c r="H54" i="2" s="1"/>
  <c r="E55" i="2"/>
  <c r="G55" i="2" s="1"/>
  <c r="H55" i="2" s="1"/>
  <c r="E56" i="2"/>
  <c r="G56" i="2" s="1"/>
  <c r="H56" i="2" s="1"/>
  <c r="E57" i="2"/>
  <c r="G57" i="2" s="1"/>
  <c r="H57" i="2" s="1"/>
  <c r="E58" i="2"/>
  <c r="G58" i="2" s="1"/>
  <c r="H58" i="2" s="1"/>
  <c r="E59" i="2"/>
  <c r="G59" i="2" s="1"/>
  <c r="H59" i="2" s="1"/>
  <c r="E60" i="2"/>
  <c r="G60" i="2" s="1"/>
  <c r="H60" i="2" s="1"/>
  <c r="E61" i="2"/>
  <c r="G61" i="2" s="1"/>
  <c r="H61" i="2" s="1"/>
  <c r="E62" i="2"/>
  <c r="G62" i="2" s="1"/>
  <c r="H62" i="2" s="1"/>
  <c r="E63" i="2"/>
  <c r="G63" i="2" s="1"/>
  <c r="H63" i="2" s="1"/>
  <c r="E64" i="2"/>
  <c r="G64" i="2" s="1"/>
  <c r="H64" i="2" s="1"/>
  <c r="H10" i="2" l="1"/>
  <c r="G70" i="2"/>
  <c r="H48" i="2"/>
  <c r="H7" i="2"/>
  <c r="H70" i="2" l="1"/>
</calcChain>
</file>

<file path=xl/sharedStrings.xml><?xml version="1.0" encoding="utf-8"?>
<sst xmlns="http://schemas.openxmlformats.org/spreadsheetml/2006/main" count="153" uniqueCount="89">
  <si>
    <t>Coût € TTC</t>
  </si>
  <si>
    <t>Coût € HT</t>
  </si>
  <si>
    <t>Unité de chiffrage</t>
  </si>
  <si>
    <t>Petit travaux de couture</t>
  </si>
  <si>
    <t>Marquage</t>
  </si>
  <si>
    <t>Sac à linge</t>
  </si>
  <si>
    <t>Torchon de cuisine</t>
  </si>
  <si>
    <t>Nappe</t>
  </si>
  <si>
    <t>Rideau de douche</t>
  </si>
  <si>
    <t>Rideau occultant</t>
  </si>
  <si>
    <t>Serviette de toilette</t>
  </si>
  <si>
    <t>Taie d'oreiller</t>
  </si>
  <si>
    <t>Taie de traversin</t>
  </si>
  <si>
    <t>Drap housse 2 personnes</t>
  </si>
  <si>
    <t>Drap housse 1 personne</t>
  </si>
  <si>
    <t>Drap de bain</t>
  </si>
  <si>
    <t>Drap 2 places</t>
  </si>
  <si>
    <t>Drap 1 place</t>
  </si>
  <si>
    <t>Couvre-lit</t>
  </si>
  <si>
    <t>Couverture</t>
  </si>
  <si>
    <t>Alèse</t>
  </si>
  <si>
    <t xml:space="preserve">Linge </t>
  </si>
  <si>
    <t>Casquette, tour de cou ou charlotte (coton)</t>
  </si>
  <si>
    <t>Casquette de service</t>
  </si>
  <si>
    <t>Polo couleur manches courtes ou longues</t>
  </si>
  <si>
    <t>Polo blanc manches courtes ou longues</t>
  </si>
  <si>
    <t>Tee shirt couleur manches courtes ou longues</t>
  </si>
  <si>
    <t>Tee shirt blanc manches courtes ou longues</t>
  </si>
  <si>
    <t>Sweat manches longues</t>
  </si>
  <si>
    <t>Gilet anti-froid sans manche blanc</t>
  </si>
  <si>
    <t>Veste polaire</t>
  </si>
  <si>
    <t>Veste Shoftshell</t>
  </si>
  <si>
    <t>Tablier de service couleur sans bavette</t>
  </si>
  <si>
    <t>Tablier de service couleur avec bavette</t>
  </si>
  <si>
    <t>Tablier bleu de cuisine sans bavette</t>
  </si>
  <si>
    <t>Tablier bleu de cuisine avec bavette</t>
  </si>
  <si>
    <t>Tablier blanc de cuisine sans bavette</t>
  </si>
  <si>
    <t>Tablier blanc de cuisine avec bavette</t>
  </si>
  <si>
    <t>Veste cuisinier couleur manches courtes</t>
  </si>
  <si>
    <t>Veste cuisinier couleur manches longues</t>
  </si>
  <si>
    <t>Veste cuisinier blanche manches courtes</t>
  </si>
  <si>
    <t>Veste cuisinier blanche manches longues</t>
  </si>
  <si>
    <t>Pantalon de service couleur</t>
  </si>
  <si>
    <t>Pantalon de service blanc</t>
  </si>
  <si>
    <t>Pantalon de cuisinier</t>
  </si>
  <si>
    <t>Tunique couleur</t>
  </si>
  <si>
    <t>Tunique blanche</t>
  </si>
  <si>
    <t>Chasuble couleur</t>
  </si>
  <si>
    <t>Chasuble blanche</t>
  </si>
  <si>
    <t>Blouse de travail blanche</t>
  </si>
  <si>
    <t>Blouse de travail bleue</t>
  </si>
  <si>
    <t>Jean de travail</t>
  </si>
  <si>
    <t>Pantalon de travail (agent technique)</t>
  </si>
  <si>
    <t>Veste de travail (agent technique)</t>
  </si>
  <si>
    <t>Parka</t>
  </si>
  <si>
    <t>Vêtement de travail / EPI</t>
  </si>
  <si>
    <t xml:space="preserve">Prix unitaire HT </t>
  </si>
  <si>
    <t>Désignation du produit</t>
  </si>
  <si>
    <t>LOT 3 : Prestations de blanchisserie pour les sites de Rouen, Saint-Etienne-Du-Rouvray et Mont-Saint-Aignan</t>
  </si>
  <si>
    <t>Linge</t>
  </si>
  <si>
    <t>Rouen</t>
  </si>
  <si>
    <t>Mont Saint Aignan</t>
  </si>
  <si>
    <t>Saint Etienne du Rouvray</t>
  </si>
  <si>
    <t xml:space="preserve">Prix unitaire HT   </t>
  </si>
  <si>
    <t xml:space="preserve">Quantités annuelles estimées par site </t>
  </si>
  <si>
    <t>Quantité totale annuelle estimée</t>
  </si>
  <si>
    <t>TOTAL</t>
  </si>
  <si>
    <t>Vêtements de travail /EPI</t>
  </si>
  <si>
    <t xml:space="preserve">Prix unitaire TTC  </t>
  </si>
  <si>
    <t xml:space="preserve">Pantalon de cuisinier </t>
  </si>
  <si>
    <t>Oreiller</t>
  </si>
  <si>
    <t>Traversin 1 p</t>
  </si>
  <si>
    <t>Couette 1 p</t>
  </si>
  <si>
    <t>Couette 2 p</t>
  </si>
  <si>
    <t>Tapis de bain</t>
  </si>
  <si>
    <t>Housse de couette 1 p</t>
  </si>
  <si>
    <t>Housse de couette 2 p</t>
  </si>
  <si>
    <t>Chemin de table</t>
  </si>
  <si>
    <t>Serviette de table</t>
  </si>
  <si>
    <t>Gant de cuisine/manique</t>
  </si>
  <si>
    <t>Frange/serpillère</t>
  </si>
  <si>
    <t>Divers</t>
  </si>
  <si>
    <t>DATE ET CACHET DU CANDIDAT</t>
  </si>
  <si>
    <t>Prix total TTC annuel</t>
  </si>
  <si>
    <t>Prix total HT annuel</t>
  </si>
  <si>
    <t>²</t>
  </si>
  <si>
    <t>Housse intégrale matelas</t>
  </si>
  <si>
    <t>Frais de transport unitaire par tournée 
(dépôt et ramassage)</t>
  </si>
  <si>
    <t>Grand travaux de couture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</si>
</sst>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1" applyFont="1" applyAlignment="1">
      <alignment wrapText="1"/>
    </xf>
    <xf numFmtId="164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3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6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4" fillId="0" borderId="6" xfId="3" applyNumberFormat="1" applyFont="1" applyFill="1" applyBorder="1" applyAlignment="1" applyProtection="1">
      <alignment horizontal="left" vertical="center" wrapText="1"/>
    </xf>
    <xf numFmtId="3" fontId="3" fillId="0" borderId="4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6" xfId="0" applyFont="1" applyFill="1" applyBorder="1"/>
    <xf numFmtId="0" fontId="4" fillId="0" borderId="3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/>
    </xf>
    <xf numFmtId="164" fontId="3" fillId="2" borderId="3" xfId="0" applyNumberFormat="1" applyFont="1" applyFill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5" fillId="4" borderId="6" xfId="0" applyFont="1" applyFill="1" applyBorder="1"/>
    <xf numFmtId="3" fontId="5" fillId="4" borderId="1" xfId="0" applyNumberFormat="1" applyFont="1" applyFill="1" applyBorder="1" applyAlignment="1">
      <alignment horizontal="center"/>
    </xf>
    <xf numFmtId="3" fontId="3" fillId="4" borderId="1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left" vertical="center" wrapText="1"/>
    </xf>
    <xf numFmtId="0" fontId="4" fillId="2" borderId="2" xfId="1" applyFont="1" applyFill="1" applyBorder="1"/>
    <xf numFmtId="0" fontId="4" fillId="0" borderId="2" xfId="1" applyFont="1" applyBorder="1"/>
    <xf numFmtId="0" fontId="4" fillId="0" borderId="2" xfId="1" applyFont="1" applyBorder="1" applyAlignment="1">
      <alignment wrapText="1"/>
    </xf>
    <xf numFmtId="0" fontId="4" fillId="2" borderId="3" xfId="1" applyFont="1" applyFill="1" applyBorder="1"/>
    <xf numFmtId="0" fontId="4" fillId="0" borderId="3" xfId="1" applyFont="1" applyBorder="1"/>
    <xf numFmtId="3" fontId="3" fillId="0" borderId="4" xfId="0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left" vertical="top" wrapText="1"/>
    </xf>
    <xf numFmtId="0" fontId="4" fillId="0" borderId="1" xfId="3" applyNumberFormat="1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2" fillId="3" borderId="8" xfId="1" applyFont="1" applyFill="1" applyBorder="1" applyAlignment="1">
      <alignment horizontal="center"/>
    </xf>
    <xf numFmtId="0" fontId="4" fillId="3" borderId="9" xfId="1" applyFont="1" applyFill="1" applyBorder="1" applyAlignment="1">
      <alignment horizontal="center"/>
    </xf>
    <xf numFmtId="0" fontId="4" fillId="3" borderId="10" xfId="1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4">
    <cellStyle name="Milliers 2 2 2" xfId="3" xr:uid="{EC7D97B0-E6CB-4D26-AB21-DC8D6FBD3301}"/>
    <cellStyle name="Normal" xfId="0" builtinId="0"/>
    <cellStyle name="Normal 2 2" xfId="1" xr:uid="{EC23D678-A6A2-4B9A-97F9-4368DC10ABFD}"/>
    <cellStyle name="Normal 2 2 2" xfId="2" xr:uid="{C9AFD268-6CEF-4E3D-B0EE-06E99EC5FE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9F61C-51A8-43F7-AD9F-484BB2F95E88}">
  <sheetPr>
    <tabColor theme="5" tint="0.39997558519241921"/>
    <pageSetUpPr fitToPage="1"/>
  </sheetPr>
  <dimension ref="A1:E76"/>
  <sheetViews>
    <sheetView tabSelected="1" view="pageLayout" topLeftCell="A31" zoomScale="130" zoomScaleNormal="100" zoomScalePageLayoutView="130" workbookViewId="0">
      <selection activeCell="A8" sqref="A8"/>
    </sheetView>
  </sheetViews>
  <sheetFormatPr baseColWidth="10" defaultRowHeight="15" x14ac:dyDescent="0.25"/>
  <cols>
    <col min="1" max="1" width="46" customWidth="1"/>
    <col min="2" max="2" width="17" customWidth="1"/>
    <col min="3" max="3" width="18.7109375" customWidth="1"/>
  </cols>
  <sheetData>
    <row r="1" spans="1:5" x14ac:dyDescent="0.25">
      <c r="A1" s="12" t="s">
        <v>58</v>
      </c>
    </row>
    <row r="2" spans="1:5" x14ac:dyDescent="0.25">
      <c r="A2" s="12"/>
    </row>
    <row r="3" spans="1:5" x14ac:dyDescent="0.25">
      <c r="A3" s="12"/>
      <c r="B3" s="12"/>
      <c r="C3" s="12"/>
    </row>
    <row r="4" spans="1:5" x14ac:dyDescent="0.25">
      <c r="A4" s="11" t="s">
        <v>57</v>
      </c>
      <c r="B4" s="11" t="s">
        <v>56</v>
      </c>
      <c r="C4" s="11" t="s">
        <v>68</v>
      </c>
    </row>
    <row r="5" spans="1:5" x14ac:dyDescent="0.25">
      <c r="A5" s="49" t="s">
        <v>55</v>
      </c>
      <c r="B5" s="50"/>
      <c r="C5" s="51"/>
    </row>
    <row r="6" spans="1:5" x14ac:dyDescent="0.25">
      <c r="A6" s="35" t="s">
        <v>54</v>
      </c>
      <c r="B6" s="47">
        <v>0</v>
      </c>
      <c r="C6" s="47">
        <f>B6*1.2</f>
        <v>0</v>
      </c>
    </row>
    <row r="7" spans="1:5" x14ac:dyDescent="0.25">
      <c r="A7" s="21" t="s">
        <v>53</v>
      </c>
      <c r="B7" s="47">
        <v>0</v>
      </c>
      <c r="C7" s="47">
        <f t="shared" ref="C7:C71" si="0">B7*1.2</f>
        <v>0</v>
      </c>
    </row>
    <row r="8" spans="1:5" x14ac:dyDescent="0.25">
      <c r="A8" s="21" t="s">
        <v>52</v>
      </c>
      <c r="B8" s="47">
        <v>0</v>
      </c>
      <c r="C8" s="47">
        <f t="shared" si="0"/>
        <v>0</v>
      </c>
    </row>
    <row r="9" spans="1:5" x14ac:dyDescent="0.25">
      <c r="A9" s="21" t="s">
        <v>51</v>
      </c>
      <c r="B9" s="47">
        <v>0</v>
      </c>
      <c r="C9" s="47">
        <f t="shared" si="0"/>
        <v>0</v>
      </c>
    </row>
    <row r="10" spans="1:5" x14ac:dyDescent="0.25">
      <c r="A10" s="22" t="s">
        <v>50</v>
      </c>
      <c r="B10" s="47">
        <v>0</v>
      </c>
      <c r="C10" s="47">
        <f t="shared" si="0"/>
        <v>0</v>
      </c>
    </row>
    <row r="11" spans="1:5" x14ac:dyDescent="0.25">
      <c r="A11" s="22" t="s">
        <v>49</v>
      </c>
      <c r="B11" s="47">
        <v>0</v>
      </c>
      <c r="C11" s="47">
        <f t="shared" si="0"/>
        <v>0</v>
      </c>
    </row>
    <row r="12" spans="1:5" x14ac:dyDescent="0.25">
      <c r="A12" s="36" t="s">
        <v>48</v>
      </c>
      <c r="B12" s="47">
        <v>0</v>
      </c>
      <c r="C12" s="47">
        <f t="shared" si="0"/>
        <v>0</v>
      </c>
      <c r="E12" t="s">
        <v>85</v>
      </c>
    </row>
    <row r="13" spans="1:5" x14ac:dyDescent="0.25">
      <c r="A13" s="36" t="s">
        <v>47</v>
      </c>
      <c r="B13" s="47">
        <v>0</v>
      </c>
      <c r="C13" s="47">
        <f t="shared" si="0"/>
        <v>0</v>
      </c>
    </row>
    <row r="14" spans="1:5" x14ac:dyDescent="0.25">
      <c r="A14" s="25" t="s">
        <v>46</v>
      </c>
      <c r="B14" s="47">
        <v>0</v>
      </c>
      <c r="C14" s="47">
        <f t="shared" si="0"/>
        <v>0</v>
      </c>
    </row>
    <row r="15" spans="1:5" x14ac:dyDescent="0.25">
      <c r="A15" s="25" t="s">
        <v>45</v>
      </c>
      <c r="B15" s="47">
        <v>0</v>
      </c>
      <c r="C15" s="47">
        <f t="shared" si="0"/>
        <v>0</v>
      </c>
    </row>
    <row r="16" spans="1:5" x14ac:dyDescent="0.25">
      <c r="A16" s="37" t="s">
        <v>69</v>
      </c>
      <c r="B16" s="47">
        <v>0</v>
      </c>
      <c r="C16" s="47">
        <f t="shared" si="0"/>
        <v>0</v>
      </c>
    </row>
    <row r="17" spans="1:3" x14ac:dyDescent="0.25">
      <c r="A17" s="37" t="s">
        <v>43</v>
      </c>
      <c r="B17" s="47">
        <v>0</v>
      </c>
      <c r="C17" s="47">
        <f t="shared" si="0"/>
        <v>0</v>
      </c>
    </row>
    <row r="18" spans="1:3" x14ac:dyDescent="0.25">
      <c r="A18" s="37" t="s">
        <v>42</v>
      </c>
      <c r="B18" s="47">
        <v>0</v>
      </c>
      <c r="C18" s="47">
        <f t="shared" si="0"/>
        <v>0</v>
      </c>
    </row>
    <row r="19" spans="1:3" x14ac:dyDescent="0.25">
      <c r="A19" s="37" t="s">
        <v>41</v>
      </c>
      <c r="B19" s="47">
        <v>0</v>
      </c>
      <c r="C19" s="47">
        <f t="shared" si="0"/>
        <v>0</v>
      </c>
    </row>
    <row r="20" spans="1:3" x14ac:dyDescent="0.25">
      <c r="A20" s="37" t="s">
        <v>40</v>
      </c>
      <c r="B20" s="47">
        <v>0</v>
      </c>
      <c r="C20" s="47">
        <f t="shared" si="0"/>
        <v>0</v>
      </c>
    </row>
    <row r="21" spans="1:3" x14ac:dyDescent="0.25">
      <c r="A21" s="37" t="s">
        <v>39</v>
      </c>
      <c r="B21" s="47">
        <v>0</v>
      </c>
      <c r="C21" s="47">
        <f t="shared" si="0"/>
        <v>0</v>
      </c>
    </row>
    <row r="22" spans="1:3" x14ac:dyDescent="0.25">
      <c r="A22" s="37" t="s">
        <v>38</v>
      </c>
      <c r="B22" s="47">
        <v>0</v>
      </c>
      <c r="C22" s="47">
        <f t="shared" si="0"/>
        <v>0</v>
      </c>
    </row>
    <row r="23" spans="1:3" x14ac:dyDescent="0.25">
      <c r="A23" s="37" t="s">
        <v>37</v>
      </c>
      <c r="B23" s="47">
        <v>0</v>
      </c>
      <c r="C23" s="47">
        <f t="shared" si="0"/>
        <v>0</v>
      </c>
    </row>
    <row r="24" spans="1:3" x14ac:dyDescent="0.25">
      <c r="A24" s="37" t="s">
        <v>36</v>
      </c>
      <c r="B24" s="47">
        <v>0</v>
      </c>
      <c r="C24" s="47">
        <f t="shared" si="0"/>
        <v>0</v>
      </c>
    </row>
    <row r="25" spans="1:3" x14ac:dyDescent="0.25">
      <c r="A25" s="37" t="s">
        <v>35</v>
      </c>
      <c r="B25" s="47">
        <v>0</v>
      </c>
      <c r="C25" s="47">
        <f t="shared" si="0"/>
        <v>0</v>
      </c>
    </row>
    <row r="26" spans="1:3" x14ac:dyDescent="0.25">
      <c r="A26" s="37" t="s">
        <v>34</v>
      </c>
      <c r="B26" s="47">
        <v>0</v>
      </c>
      <c r="C26" s="47">
        <f t="shared" si="0"/>
        <v>0</v>
      </c>
    </row>
    <row r="27" spans="1:3" x14ac:dyDescent="0.25">
      <c r="A27" s="37" t="s">
        <v>33</v>
      </c>
      <c r="B27" s="47">
        <v>0</v>
      </c>
      <c r="C27" s="47">
        <f t="shared" si="0"/>
        <v>0</v>
      </c>
    </row>
    <row r="28" spans="1:3" x14ac:dyDescent="0.25">
      <c r="A28" s="37" t="s">
        <v>32</v>
      </c>
      <c r="B28" s="47">
        <v>0</v>
      </c>
      <c r="C28" s="47">
        <f t="shared" si="0"/>
        <v>0</v>
      </c>
    </row>
    <row r="29" spans="1:3" x14ac:dyDescent="0.25">
      <c r="A29" s="25" t="s">
        <v>31</v>
      </c>
      <c r="B29" s="47">
        <v>0</v>
      </c>
      <c r="C29" s="47">
        <f t="shared" si="0"/>
        <v>0</v>
      </c>
    </row>
    <row r="30" spans="1:3" x14ac:dyDescent="0.25">
      <c r="A30" s="22" t="s">
        <v>30</v>
      </c>
      <c r="B30" s="47">
        <v>0</v>
      </c>
      <c r="C30" s="47">
        <f t="shared" si="0"/>
        <v>0</v>
      </c>
    </row>
    <row r="31" spans="1:3" x14ac:dyDescent="0.25">
      <c r="A31" s="36" t="s">
        <v>29</v>
      </c>
      <c r="B31" s="47">
        <v>0</v>
      </c>
      <c r="C31" s="47">
        <f t="shared" si="0"/>
        <v>0</v>
      </c>
    </row>
    <row r="32" spans="1:3" x14ac:dyDescent="0.25">
      <c r="A32" s="21" t="s">
        <v>28</v>
      </c>
      <c r="B32" s="47">
        <v>0</v>
      </c>
      <c r="C32" s="47">
        <f t="shared" si="0"/>
        <v>0</v>
      </c>
    </row>
    <row r="33" spans="1:3" x14ac:dyDescent="0.25">
      <c r="A33" s="38" t="s">
        <v>27</v>
      </c>
      <c r="B33" s="47">
        <v>0</v>
      </c>
      <c r="C33" s="47">
        <f t="shared" si="0"/>
        <v>0</v>
      </c>
    </row>
    <row r="34" spans="1:3" x14ac:dyDescent="0.25">
      <c r="A34" s="38" t="s">
        <v>26</v>
      </c>
      <c r="B34" s="47">
        <v>0</v>
      </c>
      <c r="C34" s="47">
        <f t="shared" si="0"/>
        <v>0</v>
      </c>
    </row>
    <row r="35" spans="1:3" x14ac:dyDescent="0.25">
      <c r="A35" s="22" t="s">
        <v>25</v>
      </c>
      <c r="B35" s="47">
        <v>0</v>
      </c>
      <c r="C35" s="47">
        <f t="shared" si="0"/>
        <v>0</v>
      </c>
    </row>
    <row r="36" spans="1:3" x14ac:dyDescent="0.25">
      <c r="A36" s="22" t="s">
        <v>24</v>
      </c>
      <c r="B36" s="47">
        <v>0</v>
      </c>
      <c r="C36" s="47">
        <f t="shared" si="0"/>
        <v>0</v>
      </c>
    </row>
    <row r="37" spans="1:3" x14ac:dyDescent="0.25">
      <c r="A37" s="22" t="s">
        <v>23</v>
      </c>
      <c r="B37" s="47">
        <v>0</v>
      </c>
      <c r="C37" s="47">
        <f t="shared" si="0"/>
        <v>0</v>
      </c>
    </row>
    <row r="38" spans="1:3" x14ac:dyDescent="0.25">
      <c r="A38" s="22" t="s">
        <v>22</v>
      </c>
      <c r="B38" s="47">
        <v>0</v>
      </c>
      <c r="C38" s="47">
        <f t="shared" si="0"/>
        <v>0</v>
      </c>
    </row>
    <row r="39" spans="1:3" x14ac:dyDescent="0.25">
      <c r="A39" s="52" t="s">
        <v>21</v>
      </c>
      <c r="B39" s="53"/>
      <c r="C39" s="54"/>
    </row>
    <row r="40" spans="1:3" x14ac:dyDescent="0.25">
      <c r="A40" s="7" t="s">
        <v>20</v>
      </c>
      <c r="B40" s="47">
        <v>0</v>
      </c>
      <c r="C40" s="47">
        <f t="shared" si="0"/>
        <v>0</v>
      </c>
    </row>
    <row r="41" spans="1:3" x14ac:dyDescent="0.25">
      <c r="A41" s="7" t="s">
        <v>70</v>
      </c>
      <c r="B41" s="47">
        <v>0</v>
      </c>
      <c r="C41" s="47">
        <f t="shared" si="0"/>
        <v>0</v>
      </c>
    </row>
    <row r="42" spans="1:3" x14ac:dyDescent="0.25">
      <c r="A42" s="7" t="s">
        <v>71</v>
      </c>
      <c r="B42" s="47">
        <v>0</v>
      </c>
      <c r="C42" s="47">
        <f t="shared" si="0"/>
        <v>0</v>
      </c>
    </row>
    <row r="43" spans="1:3" x14ac:dyDescent="0.25">
      <c r="A43" s="7" t="s">
        <v>72</v>
      </c>
      <c r="B43" s="47">
        <v>0</v>
      </c>
      <c r="C43" s="47">
        <f t="shared" si="0"/>
        <v>0</v>
      </c>
    </row>
    <row r="44" spans="1:3" x14ac:dyDescent="0.25">
      <c r="A44" s="7" t="s">
        <v>73</v>
      </c>
      <c r="B44" s="47">
        <v>0</v>
      </c>
      <c r="C44" s="47">
        <f t="shared" si="0"/>
        <v>0</v>
      </c>
    </row>
    <row r="45" spans="1:3" x14ac:dyDescent="0.25">
      <c r="A45" s="7" t="s">
        <v>19</v>
      </c>
      <c r="B45" s="47">
        <v>0</v>
      </c>
      <c r="C45" s="47">
        <f t="shared" si="0"/>
        <v>0</v>
      </c>
    </row>
    <row r="46" spans="1:3" x14ac:dyDescent="0.25">
      <c r="A46" s="7" t="s">
        <v>18</v>
      </c>
      <c r="B46" s="47">
        <v>0</v>
      </c>
      <c r="C46" s="47">
        <f t="shared" si="0"/>
        <v>0</v>
      </c>
    </row>
    <row r="47" spans="1:3" x14ac:dyDescent="0.25">
      <c r="A47" s="7" t="s">
        <v>17</v>
      </c>
      <c r="B47" s="47">
        <v>0</v>
      </c>
      <c r="C47" s="47">
        <f t="shared" si="0"/>
        <v>0</v>
      </c>
    </row>
    <row r="48" spans="1:3" x14ac:dyDescent="0.25">
      <c r="A48" s="7" t="s">
        <v>16</v>
      </c>
      <c r="B48" s="47">
        <v>0</v>
      </c>
      <c r="C48" s="47">
        <f t="shared" si="0"/>
        <v>0</v>
      </c>
    </row>
    <row r="49" spans="1:3" x14ac:dyDescent="0.25">
      <c r="A49" s="7" t="s">
        <v>10</v>
      </c>
      <c r="B49" s="47">
        <v>0</v>
      </c>
      <c r="C49" s="47">
        <f t="shared" si="0"/>
        <v>0</v>
      </c>
    </row>
    <row r="50" spans="1:3" x14ac:dyDescent="0.25">
      <c r="A50" s="7" t="s">
        <v>74</v>
      </c>
      <c r="B50" s="47">
        <v>0</v>
      </c>
      <c r="C50" s="47">
        <f t="shared" si="0"/>
        <v>0</v>
      </c>
    </row>
    <row r="51" spans="1:3" x14ac:dyDescent="0.25">
      <c r="A51" s="7" t="s">
        <v>15</v>
      </c>
      <c r="B51" s="47">
        <v>0</v>
      </c>
      <c r="C51" s="47">
        <f t="shared" si="0"/>
        <v>0</v>
      </c>
    </row>
    <row r="52" spans="1:3" x14ac:dyDescent="0.25">
      <c r="A52" s="7" t="s">
        <v>14</v>
      </c>
      <c r="B52" s="47">
        <v>0</v>
      </c>
      <c r="C52" s="47">
        <f t="shared" si="0"/>
        <v>0</v>
      </c>
    </row>
    <row r="53" spans="1:3" x14ac:dyDescent="0.25">
      <c r="A53" s="7" t="s">
        <v>13</v>
      </c>
      <c r="B53" s="47">
        <v>0</v>
      </c>
      <c r="C53" s="47">
        <f t="shared" si="0"/>
        <v>0</v>
      </c>
    </row>
    <row r="54" spans="1:3" x14ac:dyDescent="0.25">
      <c r="A54" s="7" t="s">
        <v>75</v>
      </c>
      <c r="B54" s="47">
        <v>0</v>
      </c>
      <c r="C54" s="47">
        <f t="shared" si="0"/>
        <v>0</v>
      </c>
    </row>
    <row r="55" spans="1:3" x14ac:dyDescent="0.25">
      <c r="A55" s="7" t="s">
        <v>76</v>
      </c>
      <c r="B55" s="47">
        <v>0</v>
      </c>
      <c r="C55" s="47">
        <f t="shared" si="0"/>
        <v>0</v>
      </c>
    </row>
    <row r="56" spans="1:3" x14ac:dyDescent="0.25">
      <c r="A56" s="8" t="s">
        <v>12</v>
      </c>
      <c r="B56" s="47">
        <v>0</v>
      </c>
      <c r="C56" s="47">
        <f t="shared" si="0"/>
        <v>0</v>
      </c>
    </row>
    <row r="57" spans="1:3" x14ac:dyDescent="0.25">
      <c r="A57" s="8" t="s">
        <v>11</v>
      </c>
      <c r="B57" s="47">
        <v>0</v>
      </c>
      <c r="C57" s="47">
        <f t="shared" si="0"/>
        <v>0</v>
      </c>
    </row>
    <row r="58" spans="1:3" x14ac:dyDescent="0.25">
      <c r="A58" s="7" t="s">
        <v>10</v>
      </c>
      <c r="B58" s="47">
        <v>0</v>
      </c>
      <c r="C58" s="47">
        <f t="shared" si="0"/>
        <v>0</v>
      </c>
    </row>
    <row r="59" spans="1:3" x14ac:dyDescent="0.25">
      <c r="A59" s="8" t="s">
        <v>9</v>
      </c>
      <c r="B59" s="47">
        <v>0</v>
      </c>
      <c r="C59" s="47">
        <f t="shared" si="0"/>
        <v>0</v>
      </c>
    </row>
    <row r="60" spans="1:3" x14ac:dyDescent="0.25">
      <c r="A60" s="8" t="s">
        <v>8</v>
      </c>
      <c r="B60" s="47">
        <v>0</v>
      </c>
      <c r="C60" s="47">
        <f t="shared" si="0"/>
        <v>0</v>
      </c>
    </row>
    <row r="61" spans="1:3" x14ac:dyDescent="0.25">
      <c r="A61" s="37" t="s">
        <v>7</v>
      </c>
      <c r="B61" s="47">
        <v>0</v>
      </c>
      <c r="C61" s="47">
        <f t="shared" si="0"/>
        <v>0</v>
      </c>
    </row>
    <row r="62" spans="1:3" x14ac:dyDescent="0.25">
      <c r="A62" s="37" t="s">
        <v>77</v>
      </c>
      <c r="B62" s="47">
        <v>0</v>
      </c>
      <c r="C62" s="47">
        <f t="shared" si="0"/>
        <v>0</v>
      </c>
    </row>
    <row r="63" spans="1:3" x14ac:dyDescent="0.25">
      <c r="A63" s="37" t="s">
        <v>78</v>
      </c>
      <c r="B63" s="47">
        <v>0</v>
      </c>
      <c r="C63" s="47">
        <f t="shared" si="0"/>
        <v>0</v>
      </c>
    </row>
    <row r="64" spans="1:3" x14ac:dyDescent="0.25">
      <c r="A64" s="37" t="s">
        <v>79</v>
      </c>
      <c r="B64" s="47">
        <v>0</v>
      </c>
      <c r="C64" s="47">
        <f t="shared" si="0"/>
        <v>0</v>
      </c>
    </row>
    <row r="65" spans="1:4" x14ac:dyDescent="0.25">
      <c r="A65" s="37" t="s">
        <v>6</v>
      </c>
      <c r="B65" s="47">
        <v>0</v>
      </c>
      <c r="C65" s="47">
        <f t="shared" si="0"/>
        <v>0</v>
      </c>
    </row>
    <row r="66" spans="1:4" x14ac:dyDescent="0.25">
      <c r="A66" s="37" t="s">
        <v>80</v>
      </c>
      <c r="B66" s="47">
        <v>0</v>
      </c>
      <c r="C66" s="47">
        <f t="shared" si="0"/>
        <v>0</v>
      </c>
    </row>
    <row r="67" spans="1:4" x14ac:dyDescent="0.25">
      <c r="A67" s="37" t="s">
        <v>5</v>
      </c>
      <c r="B67" s="47">
        <v>0</v>
      </c>
      <c r="C67" s="47">
        <f t="shared" si="0"/>
        <v>0</v>
      </c>
    </row>
    <row r="68" spans="1:4" x14ac:dyDescent="0.25">
      <c r="A68" s="55" t="s">
        <v>81</v>
      </c>
      <c r="B68" s="56"/>
      <c r="C68" s="57"/>
    </row>
    <row r="69" spans="1:4" x14ac:dyDescent="0.25">
      <c r="A69" s="21" t="s">
        <v>4</v>
      </c>
      <c r="B69" s="47">
        <v>0</v>
      </c>
      <c r="C69" s="47">
        <f t="shared" si="0"/>
        <v>0</v>
      </c>
    </row>
    <row r="70" spans="1:4" x14ac:dyDescent="0.25">
      <c r="A70" s="21" t="s">
        <v>3</v>
      </c>
      <c r="B70" s="47">
        <v>0</v>
      </c>
      <c r="C70" s="47">
        <f t="shared" si="0"/>
        <v>0</v>
      </c>
    </row>
    <row r="71" spans="1:4" x14ac:dyDescent="0.25">
      <c r="A71" s="21" t="s">
        <v>88</v>
      </c>
      <c r="B71" s="47">
        <v>0</v>
      </c>
      <c r="C71" s="47">
        <f t="shared" si="0"/>
        <v>0</v>
      </c>
    </row>
    <row r="72" spans="1:4" x14ac:dyDescent="0.25">
      <c r="A72" s="12"/>
    </row>
    <row r="73" spans="1:4" ht="28.5" x14ac:dyDescent="0.25">
      <c r="A73" s="5"/>
      <c r="B73" s="6" t="s">
        <v>2</v>
      </c>
      <c r="C73" s="5" t="s">
        <v>1</v>
      </c>
      <c r="D73" s="5" t="s">
        <v>0</v>
      </c>
    </row>
    <row r="74" spans="1:4" ht="30.75" customHeight="1" x14ac:dyDescent="0.25">
      <c r="A74" s="48" t="s">
        <v>87</v>
      </c>
      <c r="B74" s="4"/>
      <c r="C74" s="3">
        <v>0</v>
      </c>
      <c r="D74" s="2">
        <f>C74*1.2</f>
        <v>0</v>
      </c>
    </row>
    <row r="76" spans="1:4" x14ac:dyDescent="0.25">
      <c r="A76" s="1" t="s">
        <v>82</v>
      </c>
    </row>
  </sheetData>
  <mergeCells count="3">
    <mergeCell ref="A5:C5"/>
    <mergeCell ref="A39:C39"/>
    <mergeCell ref="A68:C68"/>
  </mergeCells>
  <pageMargins left="0.7" right="0.7" top="1.1267628205128206" bottom="0.75" header="0.3" footer="0.3"/>
  <pageSetup paperSize="9" scale="62" orientation="portrait" r:id="rId1"/>
  <headerFooter>
    <oddHeader>&amp;L&amp;G&amp;C&amp;"Arial,Gras"Annexe n°1
Prestations de blanchisserie
Marché N°26-300
Bordereau de prix unitaires BPU</oddHeader>
    <oddFooter>Page 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CC734-6FA1-4F7C-B5A7-580C99788433}">
  <sheetPr>
    <tabColor theme="5" tint="0.39997558519241921"/>
    <pageSetUpPr fitToPage="1"/>
  </sheetPr>
  <dimension ref="A1:H73"/>
  <sheetViews>
    <sheetView view="pageLayout" topLeftCell="A52" zoomScale="130" zoomScaleNormal="100" zoomScalePageLayoutView="130" workbookViewId="0">
      <selection activeCell="A72" sqref="A72:F73"/>
    </sheetView>
  </sheetViews>
  <sheetFormatPr baseColWidth="10" defaultRowHeight="15" x14ac:dyDescent="0.25"/>
  <cols>
    <col min="1" max="1" width="43.7109375" customWidth="1"/>
    <col min="2" max="4" width="16.28515625" customWidth="1"/>
    <col min="5" max="5" width="17" customWidth="1"/>
    <col min="6" max="6" width="13.5703125" customWidth="1"/>
    <col min="7" max="7" width="15.7109375" customWidth="1"/>
    <col min="8" max="8" width="15.5703125" customWidth="1"/>
    <col min="9" max="13" width="11.42578125" customWidth="1"/>
  </cols>
  <sheetData>
    <row r="1" spans="1:8" ht="36" customHeight="1" x14ac:dyDescent="0.25">
      <c r="A1" s="12" t="s">
        <v>58</v>
      </c>
      <c r="F1" s="12"/>
    </row>
    <row r="2" spans="1:8" ht="19.5" customHeight="1" x14ac:dyDescent="0.25">
      <c r="A2" s="58"/>
      <c r="B2" s="58"/>
      <c r="C2" s="58"/>
      <c r="D2" s="58"/>
      <c r="E2" s="58"/>
      <c r="F2" s="58"/>
      <c r="G2" s="58"/>
      <c r="H2" s="58"/>
    </row>
    <row r="3" spans="1:8" x14ac:dyDescent="0.25">
      <c r="A3" s="12"/>
      <c r="B3" s="12"/>
      <c r="C3" s="12"/>
      <c r="D3" s="12"/>
      <c r="E3" s="12"/>
      <c r="F3" s="12"/>
    </row>
    <row r="4" spans="1:8" ht="45" customHeight="1" x14ac:dyDescent="0.25">
      <c r="A4" s="62" t="s">
        <v>57</v>
      </c>
      <c r="B4" s="49" t="s">
        <v>64</v>
      </c>
      <c r="C4" s="50"/>
      <c r="D4" s="51"/>
      <c r="E4" s="62" t="s">
        <v>65</v>
      </c>
      <c r="F4" s="62" t="s">
        <v>63</v>
      </c>
      <c r="G4" s="62" t="s">
        <v>84</v>
      </c>
      <c r="H4" s="62" t="s">
        <v>83</v>
      </c>
    </row>
    <row r="5" spans="1:8" ht="45" customHeight="1" x14ac:dyDescent="0.25">
      <c r="A5" s="63"/>
      <c r="B5" s="44" t="s">
        <v>62</v>
      </c>
      <c r="C5" s="44" t="s">
        <v>61</v>
      </c>
      <c r="D5" s="44" t="s">
        <v>60</v>
      </c>
      <c r="E5" s="63"/>
      <c r="F5" s="63"/>
      <c r="G5" s="63"/>
      <c r="H5" s="63"/>
    </row>
    <row r="6" spans="1:8" ht="21.75" customHeight="1" x14ac:dyDescent="0.25">
      <c r="A6" s="49" t="s">
        <v>67</v>
      </c>
      <c r="B6" s="50"/>
      <c r="C6" s="50"/>
      <c r="D6" s="50"/>
      <c r="E6" s="50"/>
      <c r="F6" s="50"/>
      <c r="G6" s="50"/>
      <c r="H6" s="51"/>
    </row>
    <row r="7" spans="1:8" x14ac:dyDescent="0.25">
      <c r="A7" s="10" t="s">
        <v>54</v>
      </c>
      <c r="B7" s="20">
        <v>0</v>
      </c>
      <c r="C7" s="20">
        <v>3</v>
      </c>
      <c r="D7" s="20">
        <v>0</v>
      </c>
      <c r="E7" s="23">
        <f t="shared" ref="E7:E38" si="0">SUM(B7:D7)</f>
        <v>3</v>
      </c>
      <c r="F7" s="18">
        <v>0</v>
      </c>
      <c r="G7" s="17">
        <f t="shared" ref="G7:G38" si="1">F7*E7</f>
        <v>0</v>
      </c>
      <c r="H7" s="2">
        <f t="shared" ref="H7:H38" si="2">G7*1.2</f>
        <v>0</v>
      </c>
    </row>
    <row r="8" spans="1:8" x14ac:dyDescent="0.25">
      <c r="A8" s="7" t="s">
        <v>53</v>
      </c>
      <c r="B8" s="20">
        <v>0</v>
      </c>
      <c r="C8" s="20">
        <v>6</v>
      </c>
      <c r="D8" s="20">
        <v>0</v>
      </c>
      <c r="E8" s="23">
        <f t="shared" si="0"/>
        <v>6</v>
      </c>
      <c r="F8" s="18">
        <v>0</v>
      </c>
      <c r="G8" s="17">
        <f t="shared" si="1"/>
        <v>0</v>
      </c>
      <c r="H8" s="2">
        <f t="shared" si="2"/>
        <v>0</v>
      </c>
    </row>
    <row r="9" spans="1:8" x14ac:dyDescent="0.25">
      <c r="A9" s="7" t="s">
        <v>52</v>
      </c>
      <c r="B9" s="24">
        <v>100</v>
      </c>
      <c r="C9" s="20">
        <v>70</v>
      </c>
      <c r="D9" s="20">
        <v>40</v>
      </c>
      <c r="E9" s="23">
        <f t="shared" si="0"/>
        <v>210</v>
      </c>
      <c r="F9" s="18">
        <v>0</v>
      </c>
      <c r="G9" s="17">
        <f t="shared" si="1"/>
        <v>0</v>
      </c>
      <c r="H9" s="2">
        <f t="shared" si="2"/>
        <v>0</v>
      </c>
    </row>
    <row r="10" spans="1:8" x14ac:dyDescent="0.25">
      <c r="A10" s="7" t="s">
        <v>51</v>
      </c>
      <c r="B10" s="20">
        <v>0</v>
      </c>
      <c r="C10" s="20">
        <v>110</v>
      </c>
      <c r="D10" s="20">
        <v>0</v>
      </c>
      <c r="E10" s="23">
        <f t="shared" si="0"/>
        <v>110</v>
      </c>
      <c r="F10" s="18">
        <v>0</v>
      </c>
      <c r="G10" s="17">
        <f t="shared" si="1"/>
        <v>0</v>
      </c>
      <c r="H10" s="2">
        <f t="shared" si="2"/>
        <v>0</v>
      </c>
    </row>
    <row r="11" spans="1:8" x14ac:dyDescent="0.25">
      <c r="A11" s="8" t="s">
        <v>50</v>
      </c>
      <c r="B11" s="20">
        <v>0</v>
      </c>
      <c r="C11" s="20">
        <v>180</v>
      </c>
      <c r="D11" s="20">
        <v>0</v>
      </c>
      <c r="E11" s="23">
        <f t="shared" si="0"/>
        <v>180</v>
      </c>
      <c r="F11" s="18">
        <v>0</v>
      </c>
      <c r="G11" s="17">
        <f t="shared" si="1"/>
        <v>0</v>
      </c>
      <c r="H11" s="2">
        <f t="shared" si="2"/>
        <v>0</v>
      </c>
    </row>
    <row r="12" spans="1:8" x14ac:dyDescent="0.25">
      <c r="A12" s="8" t="s">
        <v>49</v>
      </c>
      <c r="B12" s="20">
        <v>0</v>
      </c>
      <c r="C12" s="20">
        <v>260</v>
      </c>
      <c r="D12" s="20">
        <v>100</v>
      </c>
      <c r="E12" s="23">
        <f t="shared" si="0"/>
        <v>360</v>
      </c>
      <c r="F12" s="18">
        <v>0</v>
      </c>
      <c r="G12" s="17">
        <f t="shared" si="1"/>
        <v>0</v>
      </c>
      <c r="H12" s="2">
        <f t="shared" si="2"/>
        <v>0</v>
      </c>
    </row>
    <row r="13" spans="1:8" x14ac:dyDescent="0.25">
      <c r="A13" s="39" t="s">
        <v>48</v>
      </c>
      <c r="B13" s="15">
        <v>400</v>
      </c>
      <c r="C13" s="20">
        <v>0</v>
      </c>
      <c r="D13" s="20">
        <v>0</v>
      </c>
      <c r="E13" s="23">
        <f t="shared" si="0"/>
        <v>400</v>
      </c>
      <c r="F13" s="18">
        <v>0</v>
      </c>
      <c r="G13" s="17">
        <f t="shared" si="1"/>
        <v>0</v>
      </c>
      <c r="H13" s="2">
        <f t="shared" si="2"/>
        <v>0</v>
      </c>
    </row>
    <row r="14" spans="1:8" x14ac:dyDescent="0.25">
      <c r="A14" s="39" t="s">
        <v>47</v>
      </c>
      <c r="B14" s="20">
        <v>0</v>
      </c>
      <c r="C14" s="20">
        <v>60</v>
      </c>
      <c r="D14" s="20">
        <v>0</v>
      </c>
      <c r="E14" s="23">
        <f t="shared" si="0"/>
        <v>60</v>
      </c>
      <c r="F14" s="18">
        <v>0</v>
      </c>
      <c r="G14" s="17">
        <f t="shared" si="1"/>
        <v>0</v>
      </c>
      <c r="H14" s="2">
        <f t="shared" si="2"/>
        <v>0</v>
      </c>
    </row>
    <row r="15" spans="1:8" x14ac:dyDescent="0.25">
      <c r="A15" s="9" t="s">
        <v>46</v>
      </c>
      <c r="B15" s="20">
        <v>0</v>
      </c>
      <c r="C15" s="20">
        <v>0</v>
      </c>
      <c r="D15" s="20">
        <v>0</v>
      </c>
      <c r="E15" s="23">
        <f t="shared" si="0"/>
        <v>0</v>
      </c>
      <c r="F15" s="18">
        <v>0</v>
      </c>
      <c r="G15" s="17">
        <f t="shared" si="1"/>
        <v>0</v>
      </c>
      <c r="H15" s="2">
        <f t="shared" si="2"/>
        <v>0</v>
      </c>
    </row>
    <row r="16" spans="1:8" x14ac:dyDescent="0.25">
      <c r="A16" s="9" t="s">
        <v>45</v>
      </c>
      <c r="B16" s="20">
        <v>0</v>
      </c>
      <c r="C16" s="20">
        <v>2100</v>
      </c>
      <c r="D16" s="20">
        <v>1000</v>
      </c>
      <c r="E16" s="23">
        <f t="shared" si="0"/>
        <v>3100</v>
      </c>
      <c r="F16" s="18">
        <v>0</v>
      </c>
      <c r="G16" s="17">
        <f t="shared" si="1"/>
        <v>0</v>
      </c>
      <c r="H16" s="2">
        <f t="shared" si="2"/>
        <v>0</v>
      </c>
    </row>
    <row r="17" spans="1:8" x14ac:dyDescent="0.25">
      <c r="A17" s="37" t="s">
        <v>44</v>
      </c>
      <c r="B17" s="15">
        <v>1100</v>
      </c>
      <c r="C17" s="20">
        <v>260</v>
      </c>
      <c r="D17" s="20">
        <v>130</v>
      </c>
      <c r="E17" s="23">
        <f t="shared" si="0"/>
        <v>1490</v>
      </c>
      <c r="F17" s="18">
        <v>0</v>
      </c>
      <c r="G17" s="17">
        <f t="shared" si="1"/>
        <v>0</v>
      </c>
      <c r="H17" s="2">
        <f t="shared" si="2"/>
        <v>0</v>
      </c>
    </row>
    <row r="18" spans="1:8" x14ac:dyDescent="0.25">
      <c r="A18" s="37" t="s">
        <v>43</v>
      </c>
      <c r="B18" s="20">
        <v>0</v>
      </c>
      <c r="C18" s="20">
        <v>540</v>
      </c>
      <c r="D18" s="20">
        <v>300</v>
      </c>
      <c r="E18" s="23">
        <f t="shared" si="0"/>
        <v>840</v>
      </c>
      <c r="F18" s="18">
        <v>0</v>
      </c>
      <c r="G18" s="17">
        <f t="shared" si="1"/>
        <v>0</v>
      </c>
      <c r="H18" s="2">
        <f t="shared" si="2"/>
        <v>0</v>
      </c>
    </row>
    <row r="19" spans="1:8" x14ac:dyDescent="0.25">
      <c r="A19" s="37" t="s">
        <v>42</v>
      </c>
      <c r="B19" s="20">
        <v>0</v>
      </c>
      <c r="C19" s="20">
        <v>530</v>
      </c>
      <c r="D19" s="20">
        <v>1100</v>
      </c>
      <c r="E19" s="23">
        <f t="shared" si="0"/>
        <v>1630</v>
      </c>
      <c r="F19" s="18">
        <v>0</v>
      </c>
      <c r="G19" s="17">
        <f t="shared" si="1"/>
        <v>0</v>
      </c>
      <c r="H19" s="2">
        <f t="shared" si="2"/>
        <v>0</v>
      </c>
    </row>
    <row r="20" spans="1:8" x14ac:dyDescent="0.25">
      <c r="A20" s="40" t="s">
        <v>41</v>
      </c>
      <c r="B20" s="20">
        <v>0</v>
      </c>
      <c r="C20" s="20">
        <v>1190</v>
      </c>
      <c r="D20" s="20">
        <v>400</v>
      </c>
      <c r="E20" s="23">
        <f t="shared" si="0"/>
        <v>1590</v>
      </c>
      <c r="F20" s="18">
        <v>0</v>
      </c>
      <c r="G20" s="17">
        <f t="shared" si="1"/>
        <v>0</v>
      </c>
      <c r="H20" s="2">
        <f t="shared" si="2"/>
        <v>0</v>
      </c>
    </row>
    <row r="21" spans="1:8" x14ac:dyDescent="0.25">
      <c r="A21" s="40" t="s">
        <v>40</v>
      </c>
      <c r="B21" s="15">
        <v>1120</v>
      </c>
      <c r="C21" s="20">
        <v>90</v>
      </c>
      <c r="D21" s="20">
        <v>30</v>
      </c>
      <c r="E21" s="23">
        <f t="shared" si="0"/>
        <v>1240</v>
      </c>
      <c r="F21" s="18">
        <v>0</v>
      </c>
      <c r="G21" s="17">
        <f t="shared" si="1"/>
        <v>0</v>
      </c>
      <c r="H21" s="2">
        <f t="shared" si="2"/>
        <v>0</v>
      </c>
    </row>
    <row r="22" spans="1:8" x14ac:dyDescent="0.25">
      <c r="A22" s="40" t="s">
        <v>39</v>
      </c>
      <c r="B22" s="15">
        <v>210</v>
      </c>
      <c r="C22" s="20">
        <v>40</v>
      </c>
      <c r="D22" s="20">
        <v>0</v>
      </c>
      <c r="E22" s="23">
        <f t="shared" si="0"/>
        <v>250</v>
      </c>
      <c r="F22" s="18">
        <v>0</v>
      </c>
      <c r="G22" s="17">
        <f t="shared" si="1"/>
        <v>0</v>
      </c>
      <c r="H22" s="2">
        <f t="shared" si="2"/>
        <v>0</v>
      </c>
    </row>
    <row r="23" spans="1:8" x14ac:dyDescent="0.25">
      <c r="A23" s="40" t="s">
        <v>38</v>
      </c>
      <c r="B23" s="15">
        <v>70</v>
      </c>
      <c r="C23" s="20">
        <v>80</v>
      </c>
      <c r="D23" s="20">
        <v>40</v>
      </c>
      <c r="E23" s="23">
        <f t="shared" si="0"/>
        <v>190</v>
      </c>
      <c r="F23" s="18">
        <v>0</v>
      </c>
      <c r="G23" s="17">
        <f t="shared" si="1"/>
        <v>0</v>
      </c>
      <c r="H23" s="2">
        <f t="shared" si="2"/>
        <v>0</v>
      </c>
    </row>
    <row r="24" spans="1:8" x14ac:dyDescent="0.25">
      <c r="A24" s="37" t="s">
        <v>37</v>
      </c>
      <c r="B24" s="15">
        <v>2380</v>
      </c>
      <c r="C24" s="20">
        <v>3000</v>
      </c>
      <c r="D24" s="20">
        <v>400</v>
      </c>
      <c r="E24" s="23">
        <f t="shared" si="0"/>
        <v>5780</v>
      </c>
      <c r="F24" s="18">
        <v>0</v>
      </c>
      <c r="G24" s="17">
        <f t="shared" si="1"/>
        <v>0</v>
      </c>
      <c r="H24" s="2">
        <f t="shared" si="2"/>
        <v>0</v>
      </c>
    </row>
    <row r="25" spans="1:8" x14ac:dyDescent="0.25">
      <c r="A25" s="37" t="s">
        <v>36</v>
      </c>
      <c r="B25" s="20">
        <v>0</v>
      </c>
      <c r="C25" s="20">
        <v>300</v>
      </c>
      <c r="D25" s="20">
        <v>100</v>
      </c>
      <c r="E25" s="23">
        <f t="shared" si="0"/>
        <v>400</v>
      </c>
      <c r="F25" s="18">
        <v>0</v>
      </c>
      <c r="G25" s="17">
        <f t="shared" si="1"/>
        <v>0</v>
      </c>
      <c r="H25" s="2">
        <f t="shared" si="2"/>
        <v>0</v>
      </c>
    </row>
    <row r="26" spans="1:8" x14ac:dyDescent="0.25">
      <c r="A26" s="37" t="s">
        <v>35</v>
      </c>
      <c r="B26" s="15">
        <v>2250</v>
      </c>
      <c r="C26" s="20">
        <v>500</v>
      </c>
      <c r="D26" s="20">
        <v>300</v>
      </c>
      <c r="E26" s="23">
        <f t="shared" si="0"/>
        <v>3050</v>
      </c>
      <c r="F26" s="18">
        <v>0</v>
      </c>
      <c r="G26" s="17">
        <f t="shared" si="1"/>
        <v>0</v>
      </c>
      <c r="H26" s="2">
        <f t="shared" si="2"/>
        <v>0</v>
      </c>
    </row>
    <row r="27" spans="1:8" x14ac:dyDescent="0.25">
      <c r="A27" s="37" t="s">
        <v>34</v>
      </c>
      <c r="B27" s="20">
        <v>0</v>
      </c>
      <c r="C27" s="20">
        <v>0</v>
      </c>
      <c r="D27" s="20">
        <v>0</v>
      </c>
      <c r="E27" s="23">
        <f t="shared" si="0"/>
        <v>0</v>
      </c>
      <c r="F27" s="18">
        <v>0</v>
      </c>
      <c r="G27" s="17">
        <f t="shared" si="1"/>
        <v>0</v>
      </c>
      <c r="H27" s="2">
        <f t="shared" si="2"/>
        <v>0</v>
      </c>
    </row>
    <row r="28" spans="1:8" x14ac:dyDescent="0.25">
      <c r="A28" s="37" t="s">
        <v>33</v>
      </c>
      <c r="B28" s="20">
        <v>0</v>
      </c>
      <c r="C28" s="20">
        <v>150</v>
      </c>
      <c r="D28" s="20">
        <v>80</v>
      </c>
      <c r="E28" s="23">
        <f t="shared" si="0"/>
        <v>230</v>
      </c>
      <c r="F28" s="18">
        <v>0</v>
      </c>
      <c r="G28" s="17">
        <f t="shared" si="1"/>
        <v>0</v>
      </c>
      <c r="H28" s="2">
        <f t="shared" si="2"/>
        <v>0</v>
      </c>
    </row>
    <row r="29" spans="1:8" x14ac:dyDescent="0.25">
      <c r="A29" s="37" t="s">
        <v>32</v>
      </c>
      <c r="B29" s="20">
        <v>0</v>
      </c>
      <c r="C29" s="20">
        <v>0</v>
      </c>
      <c r="D29" s="20">
        <v>0</v>
      </c>
      <c r="E29" s="23">
        <f t="shared" si="0"/>
        <v>0</v>
      </c>
      <c r="F29" s="18">
        <v>0</v>
      </c>
      <c r="G29" s="17">
        <f t="shared" si="1"/>
        <v>0</v>
      </c>
      <c r="H29" s="2">
        <f t="shared" si="2"/>
        <v>0</v>
      </c>
    </row>
    <row r="30" spans="1:8" x14ac:dyDescent="0.25">
      <c r="A30" s="9" t="s">
        <v>31</v>
      </c>
      <c r="B30" s="15">
        <v>60</v>
      </c>
      <c r="C30" s="20">
        <v>4</v>
      </c>
      <c r="D30" s="20">
        <v>0</v>
      </c>
      <c r="E30" s="23">
        <f>SUM(B30:D30)</f>
        <v>64</v>
      </c>
      <c r="F30" s="18">
        <v>0</v>
      </c>
      <c r="G30" s="17">
        <f t="shared" si="1"/>
        <v>0</v>
      </c>
      <c r="H30" s="2">
        <f t="shared" si="2"/>
        <v>0</v>
      </c>
    </row>
    <row r="31" spans="1:8" x14ac:dyDescent="0.25">
      <c r="A31" s="8" t="s">
        <v>30</v>
      </c>
      <c r="B31" s="15">
        <v>40</v>
      </c>
      <c r="C31" s="20">
        <v>20</v>
      </c>
      <c r="D31" s="20">
        <v>10</v>
      </c>
      <c r="E31" s="23">
        <f>SUM(B31:D31)</f>
        <v>70</v>
      </c>
      <c r="F31" s="18">
        <v>0</v>
      </c>
      <c r="G31" s="17">
        <f t="shared" si="1"/>
        <v>0</v>
      </c>
      <c r="H31" s="2">
        <f t="shared" si="2"/>
        <v>0</v>
      </c>
    </row>
    <row r="32" spans="1:8" x14ac:dyDescent="0.25">
      <c r="A32" s="39" t="s">
        <v>29</v>
      </c>
      <c r="B32" s="20">
        <v>0</v>
      </c>
      <c r="C32" s="20">
        <v>20</v>
      </c>
      <c r="D32" s="20">
        <v>10</v>
      </c>
      <c r="E32" s="23">
        <f t="shared" si="0"/>
        <v>30</v>
      </c>
      <c r="F32" s="18">
        <v>0</v>
      </c>
      <c r="G32" s="17">
        <f t="shared" si="1"/>
        <v>0</v>
      </c>
      <c r="H32" s="2">
        <f t="shared" si="2"/>
        <v>0</v>
      </c>
    </row>
    <row r="33" spans="1:8" x14ac:dyDescent="0.25">
      <c r="A33" s="7" t="s">
        <v>28</v>
      </c>
      <c r="B33" s="20">
        <v>0</v>
      </c>
      <c r="C33" s="20">
        <v>0</v>
      </c>
      <c r="D33" s="20">
        <v>0</v>
      </c>
      <c r="E33" s="23">
        <f t="shared" si="0"/>
        <v>0</v>
      </c>
      <c r="F33" s="18">
        <v>0</v>
      </c>
      <c r="G33" s="17">
        <f t="shared" si="1"/>
        <v>0</v>
      </c>
      <c r="H33" s="2">
        <f t="shared" si="2"/>
        <v>0</v>
      </c>
    </row>
    <row r="34" spans="1:8" x14ac:dyDescent="0.25">
      <c r="A34" s="42" t="s">
        <v>27</v>
      </c>
      <c r="B34" s="20">
        <v>0</v>
      </c>
      <c r="C34" s="20">
        <v>0</v>
      </c>
      <c r="D34" s="20">
        <v>0</v>
      </c>
      <c r="E34" s="41">
        <f t="shared" si="0"/>
        <v>0</v>
      </c>
      <c r="F34" s="3">
        <v>0</v>
      </c>
      <c r="G34" s="2">
        <f t="shared" si="1"/>
        <v>0</v>
      </c>
      <c r="H34" s="2">
        <f t="shared" si="2"/>
        <v>0</v>
      </c>
    </row>
    <row r="35" spans="1:8" ht="15" customHeight="1" x14ac:dyDescent="0.25">
      <c r="A35" s="42" t="s">
        <v>26</v>
      </c>
      <c r="B35" s="20">
        <v>0</v>
      </c>
      <c r="C35" s="20">
        <v>820</v>
      </c>
      <c r="D35" s="20">
        <v>400</v>
      </c>
      <c r="E35" s="41">
        <f t="shared" si="0"/>
        <v>1220</v>
      </c>
      <c r="F35" s="3">
        <v>0</v>
      </c>
      <c r="G35" s="2">
        <f t="shared" si="1"/>
        <v>0</v>
      </c>
      <c r="H35" s="2">
        <f t="shared" si="2"/>
        <v>0</v>
      </c>
    </row>
    <row r="36" spans="1:8" x14ac:dyDescent="0.25">
      <c r="A36" s="43" t="s">
        <v>25</v>
      </c>
      <c r="B36" s="20">
        <v>0</v>
      </c>
      <c r="C36" s="20">
        <v>0</v>
      </c>
      <c r="D36" s="20">
        <v>0</v>
      </c>
      <c r="E36" s="41">
        <f t="shared" si="0"/>
        <v>0</v>
      </c>
      <c r="F36" s="3">
        <v>0</v>
      </c>
      <c r="G36" s="2">
        <f t="shared" si="1"/>
        <v>0</v>
      </c>
      <c r="H36" s="2">
        <f t="shared" si="2"/>
        <v>0</v>
      </c>
    </row>
    <row r="37" spans="1:8" x14ac:dyDescent="0.25">
      <c r="A37" s="43" t="s">
        <v>24</v>
      </c>
      <c r="B37" s="20">
        <v>0</v>
      </c>
      <c r="C37" s="20">
        <v>130</v>
      </c>
      <c r="D37" s="20">
        <v>0</v>
      </c>
      <c r="E37" s="41">
        <f t="shared" si="0"/>
        <v>130</v>
      </c>
      <c r="F37" s="3">
        <v>0</v>
      </c>
      <c r="G37" s="2">
        <f t="shared" si="1"/>
        <v>0</v>
      </c>
      <c r="H37" s="2">
        <f t="shared" si="2"/>
        <v>0</v>
      </c>
    </row>
    <row r="38" spans="1:8" x14ac:dyDescent="0.25">
      <c r="A38" s="43" t="s">
        <v>23</v>
      </c>
      <c r="B38" s="15">
        <v>25</v>
      </c>
      <c r="C38" s="20">
        <v>0</v>
      </c>
      <c r="D38" s="20">
        <v>0</v>
      </c>
      <c r="E38" s="41">
        <f t="shared" si="0"/>
        <v>25</v>
      </c>
      <c r="F38" s="3">
        <v>0</v>
      </c>
      <c r="G38" s="2">
        <f t="shared" si="1"/>
        <v>0</v>
      </c>
      <c r="H38" s="2">
        <f t="shared" si="2"/>
        <v>0</v>
      </c>
    </row>
    <row r="39" spans="1:8" x14ac:dyDescent="0.25">
      <c r="A39" s="43" t="s">
        <v>22</v>
      </c>
      <c r="B39" s="15">
        <v>30</v>
      </c>
      <c r="C39" s="20">
        <v>30</v>
      </c>
      <c r="D39" s="20">
        <v>0</v>
      </c>
      <c r="E39" s="41">
        <f t="shared" ref="E39:E69" si="3">SUM(B39:D39)</f>
        <v>60</v>
      </c>
      <c r="F39" s="3">
        <v>0</v>
      </c>
      <c r="G39" s="2">
        <f t="shared" ref="G39:G69" si="4">F39*E39</f>
        <v>0</v>
      </c>
      <c r="H39" s="2">
        <f t="shared" ref="H39:H63" si="5">G39*1.2</f>
        <v>0</v>
      </c>
    </row>
    <row r="40" spans="1:8" ht="15.75" thickBot="1" x14ac:dyDescent="0.3">
      <c r="A40" s="59" t="s">
        <v>59</v>
      </c>
      <c r="B40" s="60"/>
      <c r="C40" s="60"/>
      <c r="D40" s="60"/>
      <c r="E40" s="60"/>
      <c r="F40" s="60"/>
      <c r="G40" s="60"/>
      <c r="H40" s="61"/>
    </row>
    <row r="41" spans="1:8" x14ac:dyDescent="0.25">
      <c r="A41" s="7" t="s">
        <v>20</v>
      </c>
      <c r="B41" s="20">
        <v>0</v>
      </c>
      <c r="C41" s="26">
        <v>0</v>
      </c>
      <c r="D41" s="45">
        <v>50</v>
      </c>
      <c r="E41" s="27">
        <f t="shared" si="3"/>
        <v>50</v>
      </c>
      <c r="F41" s="28">
        <v>0</v>
      </c>
      <c r="G41" s="29">
        <f t="shared" si="4"/>
        <v>0</v>
      </c>
      <c r="H41" s="30">
        <f t="shared" si="5"/>
        <v>0</v>
      </c>
    </row>
    <row r="42" spans="1:8" x14ac:dyDescent="0.25">
      <c r="A42" s="7" t="s">
        <v>86</v>
      </c>
      <c r="B42" s="20">
        <v>0</v>
      </c>
      <c r="C42" s="26">
        <v>0</v>
      </c>
      <c r="D42" s="45">
        <v>0</v>
      </c>
      <c r="E42" s="27">
        <v>0</v>
      </c>
      <c r="F42" s="28">
        <v>0</v>
      </c>
      <c r="G42" s="29">
        <f t="shared" si="4"/>
        <v>0</v>
      </c>
      <c r="H42" s="30">
        <f t="shared" si="5"/>
        <v>0</v>
      </c>
    </row>
    <row r="43" spans="1:8" x14ac:dyDescent="0.25">
      <c r="A43" s="7" t="s">
        <v>70</v>
      </c>
      <c r="B43" s="20">
        <v>0</v>
      </c>
      <c r="C43" s="20">
        <v>58</v>
      </c>
      <c r="D43" s="45">
        <v>50</v>
      </c>
      <c r="E43" s="19">
        <f t="shared" si="3"/>
        <v>108</v>
      </c>
      <c r="F43" s="18">
        <v>0</v>
      </c>
      <c r="G43" s="17">
        <f t="shared" si="4"/>
        <v>0</v>
      </c>
      <c r="H43" s="30">
        <f t="shared" si="5"/>
        <v>0</v>
      </c>
    </row>
    <row r="44" spans="1:8" x14ac:dyDescent="0.25">
      <c r="A44" s="7" t="s">
        <v>71</v>
      </c>
      <c r="B44" s="20">
        <v>0</v>
      </c>
      <c r="C44" s="20">
        <v>42</v>
      </c>
      <c r="D44" s="45">
        <v>0</v>
      </c>
      <c r="E44" s="19">
        <f t="shared" si="3"/>
        <v>42</v>
      </c>
      <c r="F44" s="18">
        <v>0</v>
      </c>
      <c r="G44" s="17">
        <f t="shared" si="4"/>
        <v>0</v>
      </c>
      <c r="H44" s="2">
        <f t="shared" si="5"/>
        <v>0</v>
      </c>
    </row>
    <row r="45" spans="1:8" x14ac:dyDescent="0.25">
      <c r="A45" s="7" t="s">
        <v>72</v>
      </c>
      <c r="B45" s="20">
        <v>0</v>
      </c>
      <c r="C45" s="20">
        <v>388</v>
      </c>
      <c r="D45" s="45">
        <v>50</v>
      </c>
      <c r="E45" s="19">
        <f t="shared" si="3"/>
        <v>438</v>
      </c>
      <c r="F45" s="18">
        <v>0</v>
      </c>
      <c r="G45" s="17">
        <f t="shared" si="4"/>
        <v>0</v>
      </c>
      <c r="H45" s="2">
        <f t="shared" si="5"/>
        <v>0</v>
      </c>
    </row>
    <row r="46" spans="1:8" x14ac:dyDescent="0.25">
      <c r="A46" s="7" t="s">
        <v>73</v>
      </c>
      <c r="B46" s="20">
        <v>0</v>
      </c>
      <c r="C46" s="20">
        <v>36</v>
      </c>
      <c r="D46" s="45">
        <v>0</v>
      </c>
      <c r="E46" s="19">
        <f t="shared" si="3"/>
        <v>36</v>
      </c>
      <c r="F46" s="18">
        <v>0</v>
      </c>
      <c r="G46" s="17">
        <f t="shared" si="4"/>
        <v>0</v>
      </c>
      <c r="H46" s="2">
        <f t="shared" si="5"/>
        <v>0</v>
      </c>
    </row>
    <row r="47" spans="1:8" x14ac:dyDescent="0.25">
      <c r="A47" s="7" t="s">
        <v>19</v>
      </c>
      <c r="B47" s="20">
        <v>0</v>
      </c>
      <c r="C47" s="20">
        <v>0</v>
      </c>
      <c r="D47" s="45">
        <v>0</v>
      </c>
      <c r="E47" s="19">
        <f t="shared" si="3"/>
        <v>0</v>
      </c>
      <c r="F47" s="18">
        <v>0</v>
      </c>
      <c r="G47" s="17">
        <f t="shared" si="4"/>
        <v>0</v>
      </c>
      <c r="H47" s="2">
        <f t="shared" si="5"/>
        <v>0</v>
      </c>
    </row>
    <row r="48" spans="1:8" x14ac:dyDescent="0.25">
      <c r="A48" s="7" t="s">
        <v>18</v>
      </c>
      <c r="B48" s="20">
        <v>0</v>
      </c>
      <c r="C48" s="20">
        <v>0</v>
      </c>
      <c r="D48" s="45">
        <v>0</v>
      </c>
      <c r="E48" s="19">
        <f t="shared" si="3"/>
        <v>0</v>
      </c>
      <c r="F48" s="18">
        <v>0</v>
      </c>
      <c r="G48" s="17">
        <f t="shared" si="4"/>
        <v>0</v>
      </c>
      <c r="H48" s="2">
        <f t="shared" si="5"/>
        <v>0</v>
      </c>
    </row>
    <row r="49" spans="1:8" x14ac:dyDescent="0.25">
      <c r="A49" s="7" t="s">
        <v>17</v>
      </c>
      <c r="B49" s="20">
        <v>0</v>
      </c>
      <c r="C49" s="20">
        <v>0</v>
      </c>
      <c r="D49" s="45">
        <v>0</v>
      </c>
      <c r="E49" s="19">
        <f t="shared" si="3"/>
        <v>0</v>
      </c>
      <c r="F49" s="18">
        <v>0</v>
      </c>
      <c r="G49" s="17">
        <f t="shared" si="4"/>
        <v>0</v>
      </c>
      <c r="H49" s="2">
        <f t="shared" si="5"/>
        <v>0</v>
      </c>
    </row>
    <row r="50" spans="1:8" x14ac:dyDescent="0.25">
      <c r="A50" s="7" t="s">
        <v>16</v>
      </c>
      <c r="B50" s="20">
        <v>0</v>
      </c>
      <c r="C50" s="20">
        <v>0</v>
      </c>
      <c r="D50" s="45">
        <v>0</v>
      </c>
      <c r="E50" s="19">
        <f t="shared" si="3"/>
        <v>0</v>
      </c>
      <c r="F50" s="18">
        <v>0</v>
      </c>
      <c r="G50" s="17">
        <f t="shared" si="4"/>
        <v>0</v>
      </c>
      <c r="H50" s="2">
        <f t="shared" si="5"/>
        <v>0</v>
      </c>
    </row>
    <row r="51" spans="1:8" x14ac:dyDescent="0.25">
      <c r="A51" s="7" t="s">
        <v>10</v>
      </c>
      <c r="B51" s="20">
        <v>0</v>
      </c>
      <c r="C51" s="20">
        <v>0</v>
      </c>
      <c r="D51" s="45">
        <v>50</v>
      </c>
      <c r="E51" s="19">
        <f t="shared" si="3"/>
        <v>50</v>
      </c>
      <c r="F51" s="18">
        <v>0</v>
      </c>
      <c r="G51" s="17">
        <f t="shared" si="4"/>
        <v>0</v>
      </c>
      <c r="H51" s="2">
        <f t="shared" si="5"/>
        <v>0</v>
      </c>
    </row>
    <row r="52" spans="1:8" x14ac:dyDescent="0.25">
      <c r="A52" s="7" t="s">
        <v>74</v>
      </c>
      <c r="B52" s="20">
        <v>0</v>
      </c>
      <c r="C52" s="20">
        <v>0</v>
      </c>
      <c r="D52" s="45">
        <v>0</v>
      </c>
      <c r="E52" s="19">
        <f t="shared" si="3"/>
        <v>0</v>
      </c>
      <c r="F52" s="18">
        <v>0</v>
      </c>
      <c r="G52" s="17">
        <f t="shared" si="4"/>
        <v>0</v>
      </c>
      <c r="H52" s="2">
        <f t="shared" si="5"/>
        <v>0</v>
      </c>
    </row>
    <row r="53" spans="1:8" x14ac:dyDescent="0.25">
      <c r="A53" s="7" t="s">
        <v>15</v>
      </c>
      <c r="B53" s="20">
        <v>0</v>
      </c>
      <c r="C53" s="20">
        <v>0</v>
      </c>
      <c r="D53" s="45">
        <v>20</v>
      </c>
      <c r="E53" s="19">
        <f t="shared" si="3"/>
        <v>20</v>
      </c>
      <c r="F53" s="18">
        <v>0</v>
      </c>
      <c r="G53" s="17">
        <f t="shared" si="4"/>
        <v>0</v>
      </c>
      <c r="H53" s="2">
        <f t="shared" si="5"/>
        <v>0</v>
      </c>
    </row>
    <row r="54" spans="1:8" x14ac:dyDescent="0.25">
      <c r="A54" s="7" t="s">
        <v>14</v>
      </c>
      <c r="B54" s="20">
        <v>0</v>
      </c>
      <c r="C54" s="20">
        <v>312</v>
      </c>
      <c r="D54" s="45">
        <v>50</v>
      </c>
      <c r="E54" s="19">
        <f t="shared" si="3"/>
        <v>362</v>
      </c>
      <c r="F54" s="18">
        <v>0</v>
      </c>
      <c r="G54" s="17">
        <f t="shared" si="4"/>
        <v>0</v>
      </c>
      <c r="H54" s="2">
        <f t="shared" si="5"/>
        <v>0</v>
      </c>
    </row>
    <row r="55" spans="1:8" x14ac:dyDescent="0.25">
      <c r="A55" s="7" t="s">
        <v>13</v>
      </c>
      <c r="B55" s="20">
        <v>0</v>
      </c>
      <c r="C55" s="20">
        <v>36</v>
      </c>
      <c r="D55" s="45">
        <v>0</v>
      </c>
      <c r="E55" s="19">
        <f t="shared" si="3"/>
        <v>36</v>
      </c>
      <c r="F55" s="18">
        <v>0</v>
      </c>
      <c r="G55" s="17">
        <f t="shared" si="4"/>
        <v>0</v>
      </c>
      <c r="H55" s="2">
        <f t="shared" si="5"/>
        <v>0</v>
      </c>
    </row>
    <row r="56" spans="1:8" x14ac:dyDescent="0.25">
      <c r="A56" s="7" t="s">
        <v>75</v>
      </c>
      <c r="B56" s="20">
        <v>0</v>
      </c>
      <c r="C56" s="20">
        <v>386</v>
      </c>
      <c r="D56" s="45">
        <v>50</v>
      </c>
      <c r="E56" s="19">
        <f t="shared" si="3"/>
        <v>436</v>
      </c>
      <c r="F56" s="18">
        <v>0</v>
      </c>
      <c r="G56" s="17">
        <f t="shared" si="4"/>
        <v>0</v>
      </c>
      <c r="H56" s="2">
        <f t="shared" si="5"/>
        <v>0</v>
      </c>
    </row>
    <row r="57" spans="1:8" x14ac:dyDescent="0.25">
      <c r="A57" s="7" t="s">
        <v>76</v>
      </c>
      <c r="B57" s="20">
        <v>0</v>
      </c>
      <c r="C57" s="20">
        <v>36</v>
      </c>
      <c r="D57" s="45">
        <v>0</v>
      </c>
      <c r="E57" s="19">
        <f t="shared" si="3"/>
        <v>36</v>
      </c>
      <c r="F57" s="18">
        <v>0</v>
      </c>
      <c r="G57" s="17">
        <f t="shared" si="4"/>
        <v>0</v>
      </c>
      <c r="H57" s="2">
        <f t="shared" si="5"/>
        <v>0</v>
      </c>
    </row>
    <row r="58" spans="1:8" x14ac:dyDescent="0.25">
      <c r="A58" s="8" t="s">
        <v>12</v>
      </c>
      <c r="B58" s="20">
        <v>0</v>
      </c>
      <c r="C58" s="20">
        <v>0</v>
      </c>
      <c r="D58" s="45">
        <v>0</v>
      </c>
      <c r="E58" s="19">
        <f t="shared" si="3"/>
        <v>0</v>
      </c>
      <c r="F58" s="18">
        <v>0</v>
      </c>
      <c r="G58" s="17">
        <f t="shared" si="4"/>
        <v>0</v>
      </c>
      <c r="H58" s="2">
        <f t="shared" si="5"/>
        <v>0</v>
      </c>
    </row>
    <row r="59" spans="1:8" x14ac:dyDescent="0.25">
      <c r="A59" s="8" t="s">
        <v>11</v>
      </c>
      <c r="B59" s="20">
        <v>0</v>
      </c>
      <c r="C59" s="20">
        <v>60</v>
      </c>
      <c r="D59" s="45">
        <v>50</v>
      </c>
      <c r="E59" s="19">
        <f t="shared" si="3"/>
        <v>110</v>
      </c>
      <c r="F59" s="18">
        <v>0</v>
      </c>
      <c r="G59" s="17">
        <f t="shared" si="4"/>
        <v>0</v>
      </c>
      <c r="H59" s="2">
        <f t="shared" si="5"/>
        <v>0</v>
      </c>
    </row>
    <row r="60" spans="1:8" x14ac:dyDescent="0.25">
      <c r="A60" s="7" t="s">
        <v>10</v>
      </c>
      <c r="B60" s="20">
        <v>0</v>
      </c>
      <c r="C60" s="20">
        <v>0</v>
      </c>
      <c r="D60" s="45">
        <v>0</v>
      </c>
      <c r="E60" s="19">
        <f t="shared" si="3"/>
        <v>0</v>
      </c>
      <c r="F60" s="18">
        <v>0</v>
      </c>
      <c r="G60" s="17">
        <f t="shared" si="4"/>
        <v>0</v>
      </c>
      <c r="H60" s="2">
        <f t="shared" si="5"/>
        <v>0</v>
      </c>
    </row>
    <row r="61" spans="1:8" x14ac:dyDescent="0.25">
      <c r="A61" s="8" t="s">
        <v>9</v>
      </c>
      <c r="B61" s="20">
        <v>0</v>
      </c>
      <c r="C61" s="20">
        <v>0</v>
      </c>
      <c r="D61" s="45">
        <v>0</v>
      </c>
      <c r="E61" s="19">
        <f t="shared" si="3"/>
        <v>0</v>
      </c>
      <c r="F61" s="18">
        <v>0</v>
      </c>
      <c r="G61" s="17">
        <f t="shared" si="4"/>
        <v>0</v>
      </c>
      <c r="H61" s="2">
        <f t="shared" si="5"/>
        <v>0</v>
      </c>
    </row>
    <row r="62" spans="1:8" x14ac:dyDescent="0.25">
      <c r="A62" s="8" t="s">
        <v>8</v>
      </c>
      <c r="B62" s="20">
        <v>0</v>
      </c>
      <c r="C62" s="20">
        <v>0</v>
      </c>
      <c r="D62" s="45">
        <v>0</v>
      </c>
      <c r="E62" s="19">
        <f t="shared" si="3"/>
        <v>0</v>
      </c>
      <c r="F62" s="18">
        <v>0</v>
      </c>
      <c r="G62" s="17">
        <f t="shared" si="4"/>
        <v>0</v>
      </c>
      <c r="H62" s="2">
        <f t="shared" si="5"/>
        <v>0</v>
      </c>
    </row>
    <row r="63" spans="1:8" x14ac:dyDescent="0.25">
      <c r="A63" s="37" t="s">
        <v>7</v>
      </c>
      <c r="B63" s="20">
        <v>0</v>
      </c>
      <c r="C63" s="20">
        <v>0</v>
      </c>
      <c r="D63" s="46">
        <v>0</v>
      </c>
      <c r="E63" s="19">
        <f t="shared" si="3"/>
        <v>0</v>
      </c>
      <c r="F63" s="18">
        <v>0</v>
      </c>
      <c r="G63" s="17">
        <f t="shared" si="4"/>
        <v>0</v>
      </c>
      <c r="H63" s="2">
        <f t="shared" si="5"/>
        <v>0</v>
      </c>
    </row>
    <row r="64" spans="1:8" x14ac:dyDescent="0.25">
      <c r="A64" s="37" t="s">
        <v>77</v>
      </c>
      <c r="B64" s="20">
        <v>0</v>
      </c>
      <c r="C64" s="20">
        <v>0</v>
      </c>
      <c r="D64" s="46">
        <v>0</v>
      </c>
      <c r="E64" s="19">
        <f t="shared" si="3"/>
        <v>0</v>
      </c>
      <c r="F64" s="18">
        <v>0</v>
      </c>
      <c r="G64" s="17">
        <f t="shared" si="4"/>
        <v>0</v>
      </c>
      <c r="H64" s="2">
        <f>G64*1.2</f>
        <v>0</v>
      </c>
    </row>
    <row r="65" spans="1:8" x14ac:dyDescent="0.25">
      <c r="A65" s="37" t="s">
        <v>78</v>
      </c>
      <c r="B65" s="20">
        <v>0</v>
      </c>
      <c r="C65" s="15">
        <v>0</v>
      </c>
      <c r="D65" s="46">
        <v>0</v>
      </c>
      <c r="E65" s="19">
        <f t="shared" si="3"/>
        <v>0</v>
      </c>
      <c r="F65" s="18">
        <v>0</v>
      </c>
      <c r="G65" s="17">
        <f t="shared" si="4"/>
        <v>0</v>
      </c>
      <c r="H65" s="2">
        <f t="shared" ref="H65:H69" si="6">G65*1.2</f>
        <v>0</v>
      </c>
    </row>
    <row r="66" spans="1:8" x14ac:dyDescent="0.25">
      <c r="A66" s="37" t="s">
        <v>79</v>
      </c>
      <c r="B66" s="20">
        <v>0</v>
      </c>
      <c r="C66" s="15">
        <v>130</v>
      </c>
      <c r="D66" s="46">
        <v>0</v>
      </c>
      <c r="E66" s="19">
        <f t="shared" si="3"/>
        <v>130</v>
      </c>
      <c r="F66" s="18">
        <v>0</v>
      </c>
      <c r="G66" s="17">
        <f t="shared" si="4"/>
        <v>0</v>
      </c>
      <c r="H66" s="2">
        <f t="shared" si="6"/>
        <v>0</v>
      </c>
    </row>
    <row r="67" spans="1:8" x14ac:dyDescent="0.25">
      <c r="A67" s="37" t="s">
        <v>6</v>
      </c>
      <c r="B67" s="20">
        <v>0</v>
      </c>
      <c r="C67" s="15">
        <v>220</v>
      </c>
      <c r="D67" s="46">
        <v>0</v>
      </c>
      <c r="E67" s="19">
        <f t="shared" si="3"/>
        <v>220</v>
      </c>
      <c r="F67" s="18">
        <v>0</v>
      </c>
      <c r="G67" s="17">
        <f>F67*E67</f>
        <v>0</v>
      </c>
      <c r="H67" s="2">
        <f t="shared" si="6"/>
        <v>0</v>
      </c>
    </row>
    <row r="68" spans="1:8" x14ac:dyDescent="0.25">
      <c r="A68" s="37" t="s">
        <v>80</v>
      </c>
      <c r="B68" s="20">
        <v>0</v>
      </c>
      <c r="C68" s="15">
        <v>1200</v>
      </c>
      <c r="D68" s="46">
        <v>0</v>
      </c>
      <c r="E68" s="19">
        <f t="shared" si="3"/>
        <v>1200</v>
      </c>
      <c r="F68" s="18">
        <v>0</v>
      </c>
      <c r="G68" s="17">
        <f t="shared" si="4"/>
        <v>0</v>
      </c>
      <c r="H68" s="2">
        <f t="shared" si="6"/>
        <v>0</v>
      </c>
    </row>
    <row r="69" spans="1:8" x14ac:dyDescent="0.25">
      <c r="A69" s="37" t="s">
        <v>5</v>
      </c>
      <c r="B69" s="20">
        <v>0</v>
      </c>
      <c r="C69" s="15">
        <v>80</v>
      </c>
      <c r="D69" s="46">
        <v>0</v>
      </c>
      <c r="E69" s="19">
        <f t="shared" si="3"/>
        <v>80</v>
      </c>
      <c r="F69" s="18">
        <v>0</v>
      </c>
      <c r="G69" s="17">
        <f t="shared" si="4"/>
        <v>0</v>
      </c>
      <c r="H69" s="2">
        <f t="shared" si="6"/>
        <v>0</v>
      </c>
    </row>
    <row r="70" spans="1:8" x14ac:dyDescent="0.25">
      <c r="A70" s="32"/>
      <c r="B70" s="33"/>
      <c r="C70" s="33"/>
      <c r="D70" s="33"/>
      <c r="E70" s="34"/>
      <c r="F70" s="31" t="s">
        <v>66</v>
      </c>
      <c r="G70" s="16">
        <f>SUM(G7:G69)</f>
        <v>0</v>
      </c>
      <c r="H70" s="16">
        <f>SUM(H7:H69)</f>
        <v>0</v>
      </c>
    </row>
    <row r="72" spans="1:8" x14ac:dyDescent="0.25">
      <c r="A72" s="14"/>
    </row>
    <row r="73" spans="1:8" ht="15.75" x14ac:dyDescent="0.25">
      <c r="A73" s="13" t="s">
        <v>82</v>
      </c>
    </row>
  </sheetData>
  <mergeCells count="9">
    <mergeCell ref="A2:H2"/>
    <mergeCell ref="A40:H40"/>
    <mergeCell ref="A4:A5"/>
    <mergeCell ref="A6:H6"/>
    <mergeCell ref="E4:E5"/>
    <mergeCell ref="F4:F5"/>
    <mergeCell ref="G4:G5"/>
    <mergeCell ref="H4:H5"/>
    <mergeCell ref="B4:D4"/>
  </mergeCells>
  <pageMargins left="0" right="0.70866141732283472" top="1.3834935897435898" bottom="0.74803149606299213" header="0.31496062992125984" footer="0.31496062992125984"/>
  <pageSetup paperSize="8" scale="89" orientation="portrait" r:id="rId1"/>
  <headerFooter>
    <oddHeader>&amp;L&amp;G&amp;C&amp;"Arial,Gras"Annexe n°1
Prestations de blanchisserie
Marché N°26-300
Devis quantitatif estimatif</oddHeader>
    <oddFooter>&amp;CPage 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3</vt:lpstr>
      <vt:lpstr>DQE LOT 3 </vt:lpstr>
    </vt:vector>
  </TitlesOfParts>
  <Company>Crous Normandie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Cecile JUAN</dc:creator>
  <cp:lastModifiedBy>Sara DESHAYES</cp:lastModifiedBy>
  <cp:lastPrinted>2023-02-20T07:56:21Z</cp:lastPrinted>
  <dcterms:created xsi:type="dcterms:W3CDTF">2023-02-14T16:00:37Z</dcterms:created>
  <dcterms:modified xsi:type="dcterms:W3CDTF">2026-05-28T12:26:14Z</dcterms:modified>
</cp:coreProperties>
</file>